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A6C96189-D1AF-4325-985A-960BF14AE3D0}" xr6:coauthVersionLast="47" xr6:coauthVersionMax="47" xr10:uidLastSave="{00000000-0000-0000-0000-000000000000}"/>
  <bookViews>
    <workbookView xWindow="-103" yWindow="-103" windowWidth="16663" windowHeight="8743" firstSheet="1" activeTab="2" xr2:uid="{00000000-000D-0000-FFFF-FFFF00000000}"/>
  </bookViews>
  <sheets>
    <sheet name="Zalohovacie zariadenie" sheetId="1" r:id="rId1"/>
    <sheet name="Zalohovaci server" sheetId="2" r:id="rId2"/>
    <sheet name="Analýza, Implementácia a Post-i"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7" i="3"/>
  <c r="B15" i="2"/>
  <c r="B6" i="3"/>
  <c r="B14" i="2"/>
  <c r="B16" i="2" s="1"/>
  <c r="B20" i="1"/>
  <c r="B22" i="1" s="1"/>
  <c r="B8" i="3" l="1"/>
</calcChain>
</file>

<file path=xl/sharedStrings.xml><?xml version="1.0" encoding="utf-8"?>
<sst xmlns="http://schemas.openxmlformats.org/spreadsheetml/2006/main" count="81" uniqueCount="67">
  <si>
    <t>Parameter</t>
  </si>
  <si>
    <t>Typ/parameter - minimálna hodnota/ks</t>
  </si>
  <si>
    <r>
      <rPr>
        <b/>
        <sz val="11"/>
        <color theme="1"/>
        <rFont val="Calibri"/>
        <family val="2"/>
        <charset val="238"/>
      </rPr>
      <t xml:space="preserve">Uchádzačom ponúkané parametre </t>
    </r>
    <r>
      <rPr>
        <i/>
        <sz val="11"/>
        <color theme="1"/>
        <rFont val="Calibri"/>
        <family val="2"/>
        <charset val="238"/>
      </rPr>
      <t>(Uchádzač uvedie ku každej položke minimálne odpoveď áno/nie. V prípade, že uchádzač ponúka kvalitatívne vyšší parameter, tak ho špecifikuje)</t>
    </r>
  </si>
  <si>
    <t>Značka/model</t>
  </si>
  <si>
    <t>Požadovaná kapacita</t>
  </si>
  <si>
    <t>Diskové úložisko musí disponovať aspoň 88TB čistej využiteľnej kapacity (kapacita, ktorá je dostupná pre uloženie dát a je možné ju skontrolovať prostredníctvom manažment nástrojov). Ponúkané úložisko musí umožňovať licenčné rozšírenie kapacity po 4TB krokoch bez nutnosti dokúpenia dodatočného HW kapacity, až do veľkosti 112TB.</t>
  </si>
  <si>
    <t>Rozširovanie</t>
  </si>
  <si>
    <t>Diskové úložisko musí umožniť rozširovanie minimálne do 170TB čistej kapacity</t>
  </si>
  <si>
    <t>Výkonové parametre</t>
  </si>
  <si>
    <t>Minimálna priepustnosť pre zápis 21 TB/h
Minimálna priepustnosť na čítanie 3.5 TB/h</t>
  </si>
  <si>
    <t>Konektivita</t>
  </si>
  <si>
    <t>Min. 4x 25Gbps SFP28 vrátane modulov
Min. 4x 10Gbps SFP+ vrátane modulov</t>
  </si>
  <si>
    <t>Možnosti rozšírenia konektivity</t>
  </si>
  <si>
    <t>4x 10Gbps ETH Base-T
4x 10Gbps SFP+ vrátane modulov
2x FC32Gbps</t>
  </si>
  <si>
    <t>Počet paralelných zálohovacích úloh</t>
  </si>
  <si>
    <t>Podpora až 270 konkurenčných zálohovacích úloh per fyzický systém</t>
  </si>
  <si>
    <t>Požadované vlastnosti</t>
  </si>
  <si>
    <t>- Zariadenie musí pri ukladaní dát využívať princíp in-line deduplikácie na cieli na princípe variabilnej dĺžky bloku
- Architektúra diskového úložiska musí pre deduplikácie využívať procesorový výkon a nesmie byť závislá od počtu a typu backendových diskov
- Zálohovacie diskové úložisko musí konsolidovať a centralizovať zálohovacie prostredie (lokálne aj vzdialené) – všetky dáta budú deduplikované v rámci jedného zariadenia (žiadne separátne množiny deduplikovaných úložísk)
- Zariadenie musí umožniť súčasnú podporu štandardných aplikácií, platforiem a protokolov bez nutnosti zmeny inštalovanej infraštruktúry (napr. nutnosť výmeny zálohovacieho SW, zmeny topológie siete, a pod.)
- Diskové úložisko musí umožniť ukladať dáta aj pre archívne účely s funkcionalitou nastavenia retenčných politík
- Diskové úložisko musí byť certifikované podľa SEC 17a-4f alebo ekvivalentnej európskej alebo slovenskej normy
- Diskové úložisko musí disponovať funkciou multitenancy (umožniť logické delenie diskového priestoru pre rôzne skupiny užívateľov s právami iba na tieto logické jednotky s možnosťou definície tenant administrator)
- Zariadenie musí disponovať interným algoritmom pre neustálu kontrolu zdravia uložených dát av prípade poškodenia ich automatickú obnovu tak, aby bolo možné zálohy kedykoľvek obnoviť k akémukoľvek okamihu
- Zariadenie musí obnovovať dáta vždy z deduplikovaného a komprimovaného stavu, nie je prípustný medzikrok (napr. externá disková cache)
- Zariadenie musí disponovať funkcionalitou pre šifrovanie ukladaných dát metódou data-at-rest
- Zariadenie musí obsahovať kompletnú verifikáciu dát– okamžitá verifikácia záloh a kontrola integrity práve ukladaných dát</t>
  </si>
  <si>
    <t>Podporovane typy prístupov a protokolov</t>
  </si>
  <si>
    <t>Zariadenie musí podporovať minimálne nasledujúce protokoly: CIFS/SMB, NFS, S3, FC Musí umožniť ich súčasné použitie</t>
  </si>
  <si>
    <t>Integrácia so zálohovacími SW tretích strán</t>
  </si>
  <si>
    <t>Zariadenie musí umožňovať priamu integráciu s rôznymi typmi zálohovacích SW (Commvault, Microfocus Data Protector, Veritas NetBackup, Networker, PPDM, Veeam, Quest, Microsoft DPM).</t>
  </si>
  <si>
    <t>Podpora Veeam Backup &amp; Replication</t>
  </si>
  <si>
    <t>Diskové úložisko musí umožňovať priamu integráciu so zálohovacím softvérom Veeam Backup &amp; Replication. Priama integrácia musí byť doložiteľná ako výrobcom diskového úložiska, tak výrobcom softvéru, tzn. spoločnosťou Veeam.</t>
  </si>
  <si>
    <t>Replikácia</t>
  </si>
  <si>
    <t>- Pre budúce rozšírenie o rovnaké zariadenie požadujeme licenciu pre replikáciu zahrnutú v ponúkanom riešení
- Diskové úložisko musí podporovať aspoň nasledujúce scenáre pre replikáciu: 1:1, 1:M
- Replikáciu musí byť možné spustiť v rovnakom čase ako zálohu bez dopadu na výkon zálohy
- Diskové úložisko musí umožniť funkcionalitu šifrovania replikačného toku data-in-flight</t>
  </si>
  <si>
    <t>Pokročilá ochrana dát (proti ransomware)</t>
  </si>
  <si>
    <t>- Ponúkané zariadenie musí umožňovať šifrovať dáta a musí disponovať aj nástrojmi pre správu kľúčov
- Úložisko musí umožňovať nastaviť retenčné lehoty uložených dát, granulárne podľa definovaných politík riadených zálohovacím SW
- Retenčný zámok úložiska musí ochrániť dáta pred zmenou, alebo zmazaním pred vypršaním retenčnej lehoty
- Úložisko musí disponovať mechanizmom ochrany dát a samotného úložiska pred napadnutím útočníkom z prostredia zadávateľa aj mimo tohto prostredia (napr. hackerský útok, ransomware, a pod.)
- Úložisko musí umožniť tzv. HW hardening – teda také nastavenie, aby nebolo možné jedným užívateľom s dostatočnými právami manipulovať s uloženými dátami alebo systémovým nastavením (napr. princíp štyroch očí)
- Riešenie musí umožniť automatickú kontrolu zdravia ukladaných dát a musí byť schopné automatizovať kontrolu obnoviteľnosti týchto dát vo fyzicky oddelenom prostredí od produkčného prostredia zadávateľa
- Riešenie musí byť schopné zaistiť sadu dát na obnovu tak, aby v prípade úspešného hackerského útoku na prostredie zadávateľa, neboli dáta uložené v tomto zariadení kompromitované a mohli byť použité - riešenie musí disponovať centrálnou konzolou (rozhraním) pre túto obnovu, ktoré je nezávislé na SW pre zálohovanie
- Diskové úložisko musí byť možné inštalovať na separátnom segmente siete, ktorý je určený len na replikáciu údajov na ochranu proti ransomware. Tento segment musí byť možné automaticky sprístupniť iba pre potreby replikácie dát a riadenie tohto prístupu bude prebiehať nezávisle od zvyšku bežnej infraštruktúry pre zálohovanie a obnovu z bezpečného miesta prostredníctvom špeciálneho manažmentu konzoly</t>
  </si>
  <si>
    <t>Správa a manažment</t>
  </si>
  <si>
    <t>- Diskové úložisko musí umožniť správu prostredníctvom jednotného webového rozhrania
- Diskové úložisko musí poskytovať funkcionalitu automatického reportingu, automatický call-home
- Diskové úložisko musí umožniť správu na princípe rolí s rôznymi typmi oprávnení
- Zariadenie musí byť plne kompatibilné s existujúcim zálohovacím systémom objednávateľa (podpora jednotnej správy s existujúcimi prvkami)</t>
  </si>
  <si>
    <t>Požadovaná podpora</t>
  </si>
  <si>
    <t>Technická podpora a maintenance riešenia 5 rokov v mieste inštalácie, v režime On-Site (servis v nasledujúci pracovný deň)</t>
  </si>
  <si>
    <t>Inštalácia a konfigurácia</t>
  </si>
  <si>
    <t xml:space="preserve">Cena za 1 ks v eur bez DPH </t>
  </si>
  <si>
    <t>Cena za 1 ks v eur s DPH 23%</t>
  </si>
  <si>
    <t xml:space="preserve">Celková cena za 2 ks v eur s DPH </t>
  </si>
  <si>
    <t>Uchádzač vyplní všetky žltým vyznačené polia.</t>
  </si>
  <si>
    <t>Procesor</t>
  </si>
  <si>
    <t>min. 1x CPU, min. 2.5Ghz, 16 jadier, 32 vlákien, 10.4 GT/s, cache 22MB, TDP 150W, DDR4 3200 MT/s</t>
  </si>
  <si>
    <t>Pamäť</t>
  </si>
  <si>
    <t>256GB</t>
  </si>
  <si>
    <t>Pevný disk</t>
  </si>
  <si>
    <t>minimálne 4x 20TB HDD
minimálne 2x 1.92TB SSD</t>
  </si>
  <si>
    <t>Boot disks</t>
  </si>
  <si>
    <t>minimálne 2x 240GB M.2 disky alebo väčšie</t>
  </si>
  <si>
    <t>4x 10/25Gb
2x 16Gb FC</t>
  </si>
  <si>
    <t>Príslušenstvo</t>
  </si>
  <si>
    <t>Súčasťou dodávky musí byť aj OS pre beh zálohovacieho SW</t>
  </si>
  <si>
    <t>Vzdialená správa</t>
  </si>
  <si>
    <t>Vybavenie pre vzdialenú správu a manažment</t>
  </si>
  <si>
    <t>Podpora</t>
  </si>
  <si>
    <t>Typ/parameter - minimalna hodnota/MDs</t>
  </si>
  <si>
    <t>Špecifikácia</t>
  </si>
  <si>
    <t>celková cena za 2 ks v eur bez DPH</t>
  </si>
  <si>
    <t>Celková cena za 2ks v eur bez DPH</t>
  </si>
  <si>
    <t xml:space="preserve">Zálohovacia technológia - 2ks </t>
  </si>
  <si>
    <t>Vybalenie a osadenie hardvéru do rackových skríň, 
Zhotoviteľ musí zabezpečiť inštaláciu a konfiguráciu zariadenia do infraštruktúry Objednávateľa.
Zabezpečenie školenia pre administrátorov v rozsahu maximálne 8 hodín.</t>
  </si>
  <si>
    <t>Zálohovací server: 2 ks</t>
  </si>
  <si>
    <t xml:space="preserve">Uchádzač uvedie maximálny počet človekodní (ČD) potrebných na realizáciu zálohovacej technológie, vrátane 15 ČD za professional services*. </t>
  </si>
  <si>
    <t>* Počet 15 ČD za professional services je určený iba na účely naceňovania. Konkrétny počet ČD professional services vo vzťahu k zálohovacej technológii bude uvedený až v objednávke vystavenej na základe zmluvy.</t>
  </si>
  <si>
    <r>
      <rPr>
        <b/>
        <sz val="11"/>
        <color theme="1"/>
        <rFont val="Times New Roman"/>
        <family val="1"/>
        <charset val="238"/>
      </rPr>
      <t xml:space="preserve">Uchádzačom ponúkané parametre </t>
    </r>
    <r>
      <rPr>
        <i/>
        <sz val="11"/>
        <color theme="1"/>
        <rFont val="Times New Roman"/>
        <family val="1"/>
        <charset val="238"/>
      </rPr>
      <t>(Uchádzač uvedie ku každej položke minimálne odpoveď áno/nie. V prípade, že uchádzač ponúka kvalitatívne vyšší parameter, tak ho špecifikuje)</t>
    </r>
  </si>
  <si>
    <t>Analýza, Implementácia a Post-implementácia</t>
  </si>
  <si>
    <t>Cena za 1 MD v eur bez DPH</t>
  </si>
  <si>
    <t>Cena za 1 MD v eur s DPH 23%</t>
  </si>
  <si>
    <t>Celková cena v eur bez DPH</t>
  </si>
  <si>
    <t>Celková cena v eur s DPH</t>
  </si>
  <si>
    <t>Služby spojené s kompletnou implementáciou, otestovaním, nasadením a post-implemantáciou zálohovacej technológie, najmä analytické práce, detailný návrh riešenia a profesional services v zmysle Prílohy č. 1, Prílohy č. 2 a Príloha č. 5a zmluvy, ako aj ďalšie služby, ktoré tvoria predmet zmluvy vo vzťahu k zálohovacej technológii a nie sú vyslovene uvedené v ostatných hárkoch tejto Prílohy č.5a zmluvy.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</si>
</sst>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sz val="11"/>
      <color theme="1"/>
      <name val="Calibri"/>
      <family val="2"/>
      <charset val="238"/>
    </font>
    <font>
      <b/>
      <sz val="14"/>
      <color theme="1"/>
      <name val="Calibri"/>
      <family val="2"/>
      <charset val="238"/>
    </font>
    <font>
      <b/>
      <sz val="11"/>
      <color rgb="FF000000"/>
      <name val="Calibri"/>
      <family val="2"/>
      <charset val="238"/>
    </font>
    <font>
      <b/>
      <sz val="11"/>
      <color theme="1"/>
      <name val="Calibri"/>
      <family val="2"/>
      <charset val="238"/>
    </font>
    <font>
      <i/>
      <sz val="11"/>
      <color theme="1"/>
      <name val="Calibri"/>
      <family val="2"/>
      <charset val="238"/>
    </font>
    <font>
      <sz val="11"/>
      <color theme="1"/>
      <name val="Calibri"/>
      <family val="2"/>
    </font>
    <font>
      <sz val="11"/>
      <color theme="1"/>
      <name val="Times New Roman"/>
      <family val="1"/>
      <charset val="238"/>
    </font>
    <font>
      <b/>
      <sz val="11"/>
      <color theme="1"/>
      <name val="Times New Roman"/>
      <family val="1"/>
      <charset val="238"/>
    </font>
    <font>
      <b/>
      <sz val="18"/>
      <color theme="1"/>
      <name val="Times New Roman"/>
      <family val="1"/>
      <charset val="238"/>
    </font>
    <font>
      <sz val="10"/>
      <color indexed="8"/>
      <name val="Arial"/>
      <family val="2"/>
      <charset val="238"/>
    </font>
    <font>
      <sz val="11"/>
      <name val="Times New Roman"/>
      <family val="1"/>
      <charset val="238"/>
    </font>
    <font>
      <i/>
      <sz val="11"/>
      <color rgb="FF000000"/>
      <name val="Times New Roman"/>
      <family val="1"/>
      <charset val="238"/>
    </font>
    <font>
      <i/>
      <sz val="11"/>
      <color theme="1"/>
      <name val="Times New Roman"/>
      <family val="1"/>
      <charset val="238"/>
    </font>
  </fonts>
  <fills count="7">
    <fill>
      <patternFill patternType="none"/>
    </fill>
    <fill>
      <patternFill patternType="gray125"/>
    </fill>
    <fill>
      <patternFill patternType="solid">
        <fgColor theme="8" tint="0.79998168889431442"/>
        <bgColor indexed="64"/>
      </patternFill>
    </fill>
    <fill>
      <patternFill patternType="solid">
        <fgColor rgb="FFFFFF00"/>
        <bgColor rgb="FFFFFF00"/>
      </patternFill>
    </fill>
    <fill>
      <patternFill patternType="solid">
        <fgColor rgb="FFFFFF00"/>
        <bgColor indexed="64"/>
      </patternFill>
    </fill>
    <fill>
      <patternFill patternType="solid">
        <fgColor theme="0"/>
        <bgColor rgb="FFFFFF00"/>
      </patternFill>
    </fill>
    <fill>
      <patternFill patternType="solid">
        <fgColor theme="0"/>
        <bgColor indexed="64"/>
      </patternFill>
    </fill>
  </fills>
  <borders count="19">
    <border>
      <left/>
      <right/>
      <top/>
      <bottom/>
      <diagonal/>
    </border>
    <border>
      <left style="thin">
        <color rgb="FF000000"/>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62">
    <xf numFmtId="0" fontId="0" fillId="0" borderId="0" xfId="0"/>
    <xf numFmtId="0" fontId="5" fillId="0" borderId="0" xfId="0" applyFont="1" applyAlignment="1">
      <alignment vertical="center"/>
    </xf>
    <xf numFmtId="0" fontId="0" fillId="0" borderId="0" xfId="0" applyAlignment="1">
      <alignment vertical="center"/>
    </xf>
    <xf numFmtId="0" fontId="7" fillId="2" borderId="3" xfId="0" applyFont="1" applyFill="1" applyBorder="1" applyAlignment="1">
      <alignment vertical="center"/>
    </xf>
    <xf numFmtId="0" fontId="7" fillId="2" borderId="4" xfId="0" applyFont="1" applyFill="1" applyBorder="1" applyAlignment="1">
      <alignment vertical="center"/>
    </xf>
    <xf numFmtId="0" fontId="5" fillId="2" borderId="5" xfId="0" applyFont="1" applyFill="1" applyBorder="1" applyAlignment="1">
      <alignment vertical="center" wrapText="1"/>
    </xf>
    <xf numFmtId="0" fontId="8" fillId="0" borderId="6" xfId="0" applyFont="1" applyBorder="1" applyAlignment="1">
      <alignment vertical="center" wrapText="1"/>
    </xf>
    <xf numFmtId="0" fontId="8" fillId="0" borderId="3" xfId="0" applyFont="1" applyBorder="1" applyAlignment="1">
      <alignment vertical="center" wrapText="1"/>
    </xf>
    <xf numFmtId="0" fontId="5" fillId="0" borderId="8" xfId="0" applyFont="1" applyBorder="1" applyAlignment="1">
      <alignment vertical="center" wrapText="1"/>
    </xf>
    <xf numFmtId="0" fontId="5" fillId="4" borderId="9" xfId="0" applyFont="1" applyFill="1" applyBorder="1" applyAlignment="1">
      <alignment vertical="center"/>
    </xf>
    <xf numFmtId="0" fontId="2" fillId="0" borderId="7" xfId="1" applyBorder="1" applyAlignment="1">
      <alignment vertical="center" wrapText="1"/>
    </xf>
    <xf numFmtId="0" fontId="5" fillId="4" borderId="7" xfId="0" applyFont="1" applyFill="1" applyBorder="1" applyAlignment="1">
      <alignment vertical="center"/>
    </xf>
    <xf numFmtId="0" fontId="3" fillId="0" borderId="0" xfId="0" applyFont="1" applyAlignment="1">
      <alignment vertical="center" wrapText="1"/>
    </xf>
    <xf numFmtId="0" fontId="5" fillId="4" borderId="7" xfId="0" applyFont="1" applyFill="1" applyBorder="1" applyAlignment="1">
      <alignment vertical="center" wrapText="1"/>
    </xf>
    <xf numFmtId="0" fontId="5" fillId="0" borderId="6" xfId="0" applyFont="1" applyBorder="1" applyAlignment="1">
      <alignment vertical="center" wrapText="1"/>
    </xf>
    <xf numFmtId="0" fontId="5" fillId="0" borderId="6" xfId="0" quotePrefix="1" applyFont="1" applyBorder="1" applyAlignment="1">
      <alignment vertical="center" wrapText="1"/>
    </xf>
    <xf numFmtId="0" fontId="8" fillId="0" borderId="3" xfId="0" applyFont="1" applyBorder="1" applyAlignment="1">
      <alignment horizontal="left" vertical="center" wrapText="1"/>
    </xf>
    <xf numFmtId="0" fontId="5" fillId="0" borderId="6" xfId="0" applyFont="1" applyBorder="1" applyAlignment="1">
      <alignment horizontal="left" vertical="center" wrapText="1"/>
    </xf>
    <xf numFmtId="0" fontId="4" fillId="0" borderId="7" xfId="0" applyFont="1" applyBorder="1"/>
    <xf numFmtId="0" fontId="5" fillId="5" borderId="6" xfId="0" applyFont="1" applyFill="1" applyBorder="1" applyAlignment="1">
      <alignment vertical="center"/>
    </xf>
    <xf numFmtId="0" fontId="5" fillId="5" borderId="10" xfId="0" applyFont="1" applyFill="1" applyBorder="1" applyAlignment="1">
      <alignment vertical="center"/>
    </xf>
    <xf numFmtId="0" fontId="8" fillId="0" borderId="0" xfId="0" applyFont="1" applyAlignment="1">
      <alignment vertical="center"/>
    </xf>
    <xf numFmtId="0" fontId="5" fillId="6" borderId="8" xfId="0" applyFont="1" applyFill="1" applyBorder="1" applyAlignment="1">
      <alignment vertical="center" wrapText="1"/>
    </xf>
    <xf numFmtId="0" fontId="5" fillId="0" borderId="0" xfId="0" applyFont="1" applyAlignment="1">
      <alignment vertical="center" wrapText="1"/>
    </xf>
    <xf numFmtId="0" fontId="14" fillId="0" borderId="0" xfId="0" applyFont="1" applyAlignment="1">
      <alignment wrapText="1"/>
    </xf>
    <xf numFmtId="0" fontId="11" fillId="0" borderId="11" xfId="0" applyFont="1" applyBorder="1" applyAlignment="1">
      <alignment vertical="center" wrapText="1"/>
    </xf>
    <xf numFmtId="0" fontId="15" fillId="0" borderId="11" xfId="0" applyFont="1" applyBorder="1" applyAlignment="1" applyProtection="1">
      <alignment horizontal="left" vertical="center" wrapText="1"/>
      <protection locked="0"/>
    </xf>
    <xf numFmtId="0" fontId="15" fillId="4" borderId="7" xfId="0" applyFont="1" applyFill="1" applyBorder="1" applyAlignment="1" applyProtection="1">
      <alignment horizontal="left" vertical="center" wrapText="1"/>
      <protection locked="0"/>
    </xf>
    <xf numFmtId="0" fontId="11" fillId="0" borderId="12" xfId="0" applyFont="1" applyBorder="1" applyAlignment="1">
      <alignment vertical="center" wrapText="1"/>
    </xf>
    <xf numFmtId="0" fontId="11" fillId="0" borderId="5" xfId="0" applyFont="1" applyBorder="1" applyAlignment="1">
      <alignment vertical="center" wrapText="1"/>
    </xf>
    <xf numFmtId="0" fontId="12" fillId="0" borderId="14" xfId="0" applyFont="1" applyBorder="1" applyAlignment="1">
      <alignment vertical="center" wrapText="1"/>
    </xf>
    <xf numFmtId="0" fontId="4" fillId="0" borderId="7" xfId="0" applyFont="1" applyBorder="1" applyAlignment="1">
      <alignment vertical="center"/>
    </xf>
    <xf numFmtId="0" fontId="8" fillId="5" borderId="15" xfId="0" applyFont="1" applyFill="1" applyBorder="1" applyAlignment="1">
      <alignment vertical="center"/>
    </xf>
    <xf numFmtId="0" fontId="5" fillId="5" borderId="16" xfId="0" applyFont="1" applyFill="1" applyBorder="1" applyAlignment="1">
      <alignment vertical="center"/>
    </xf>
    <xf numFmtId="0" fontId="5" fillId="5" borderId="7" xfId="0" applyFont="1" applyFill="1" applyBorder="1" applyAlignment="1">
      <alignment vertical="center"/>
    </xf>
    <xf numFmtId="0" fontId="1" fillId="0" borderId="0" xfId="0" applyFont="1" applyAlignment="1">
      <alignment vertical="top" wrapText="1"/>
    </xf>
    <xf numFmtId="0" fontId="13" fillId="0" borderId="18" xfId="0" applyFont="1" applyBorder="1" applyAlignment="1">
      <alignment vertical="center" wrapText="1"/>
    </xf>
    <xf numFmtId="0" fontId="15" fillId="0" borderId="7" xfId="0" applyFont="1" applyBorder="1" applyAlignment="1">
      <alignment vertical="center" wrapText="1"/>
    </xf>
    <xf numFmtId="0" fontId="12" fillId="0" borderId="0" xfId="0" applyFont="1" applyAlignment="1">
      <alignment vertical="center"/>
    </xf>
    <xf numFmtId="0" fontId="16" fillId="0" borderId="0" xfId="0" applyFont="1" applyAlignment="1">
      <alignment wrapText="1"/>
    </xf>
    <xf numFmtId="0" fontId="12" fillId="2" borderId="5" xfId="0" applyFont="1" applyFill="1" applyBorder="1" applyAlignment="1">
      <alignment vertical="center" wrapText="1"/>
    </xf>
    <xf numFmtId="0" fontId="11" fillId="2" borderId="5" xfId="0" applyFont="1" applyFill="1" applyBorder="1" applyAlignment="1">
      <alignment vertical="center" wrapText="1"/>
    </xf>
    <xf numFmtId="0" fontId="6" fillId="0" borderId="1" xfId="0" applyFont="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left" vertical="center"/>
    </xf>
    <xf numFmtId="0" fontId="10" fillId="3" borderId="7" xfId="0" applyFont="1" applyFill="1" applyBorder="1" applyAlignment="1">
      <alignment horizontal="left" vertical="center"/>
    </xf>
    <xf numFmtId="164" fontId="5" fillId="3" borderId="7" xfId="0" applyNumberFormat="1" applyFont="1" applyFill="1" applyBorder="1" applyAlignment="1">
      <alignment horizontal="center" vertical="center"/>
    </xf>
    <xf numFmtId="164" fontId="11" fillId="0" borderId="7" xfId="0" applyNumberFormat="1" applyFont="1" applyBorder="1" applyAlignment="1">
      <alignment horizontal="center"/>
    </xf>
    <xf numFmtId="164" fontId="12" fillId="0" borderId="7" xfId="0" applyNumberFormat="1" applyFont="1" applyBorder="1" applyAlignment="1">
      <alignment horizontal="center"/>
    </xf>
    <xf numFmtId="164" fontId="11" fillId="0" borderId="12" xfId="0" applyNumberFormat="1" applyFont="1" applyBorder="1" applyAlignment="1">
      <alignment horizontal="center" vertical="center"/>
    </xf>
    <xf numFmtId="164" fontId="11" fillId="0" borderId="13" xfId="0" applyNumberFormat="1" applyFont="1" applyBorder="1" applyAlignment="1">
      <alignment horizontal="center" vertical="center"/>
    </xf>
    <xf numFmtId="0" fontId="5" fillId="3" borderId="7" xfId="0" applyFont="1" applyFill="1" applyBorder="1" applyAlignment="1">
      <alignment horizontal="left" vertical="center"/>
    </xf>
    <xf numFmtId="164" fontId="11" fillId="0" borderId="17" xfId="0" applyNumberFormat="1" applyFont="1" applyBorder="1" applyAlignment="1">
      <alignment horizontal="center"/>
    </xf>
    <xf numFmtId="0" fontId="0" fillId="0" borderId="13" xfId="0" applyBorder="1" applyAlignment="1">
      <alignment horizontal="center"/>
    </xf>
    <xf numFmtId="0" fontId="15" fillId="4" borderId="12" xfId="0" applyFont="1" applyFill="1" applyBorder="1" applyAlignment="1" applyProtection="1">
      <alignment horizontal="center" vertical="center" wrapText="1"/>
      <protection locked="0"/>
    </xf>
    <xf numFmtId="0" fontId="15" fillId="4" borderId="13" xfId="0" applyFont="1" applyFill="1" applyBorder="1" applyAlignment="1" applyProtection="1">
      <alignment horizontal="center" vertical="center" wrapText="1"/>
      <protection locked="0"/>
    </xf>
    <xf numFmtId="164" fontId="11" fillId="4" borderId="12" xfId="0" applyNumberFormat="1" applyFont="1" applyFill="1" applyBorder="1" applyAlignment="1">
      <alignment horizontal="center" wrapText="1"/>
    </xf>
    <xf numFmtId="164" fontId="11" fillId="4" borderId="13" xfId="0" applyNumberFormat="1" applyFont="1" applyFill="1" applyBorder="1" applyAlignment="1">
      <alignment horizontal="center" wrapText="1"/>
    </xf>
    <xf numFmtId="164" fontId="11" fillId="0" borderId="7" xfId="0" applyNumberFormat="1" applyFont="1" applyBorder="1" applyAlignment="1">
      <alignment horizontal="center" wrapText="1"/>
    </xf>
    <xf numFmtId="164" fontId="12" fillId="0" borderId="12" xfId="0" applyNumberFormat="1" applyFont="1" applyBorder="1" applyAlignment="1">
      <alignment horizontal="center" wrapText="1"/>
    </xf>
    <xf numFmtId="164" fontId="12" fillId="0" borderId="13" xfId="0" applyNumberFormat="1" applyFont="1" applyBorder="1" applyAlignment="1">
      <alignment horizontal="center" wrapText="1"/>
    </xf>
    <xf numFmtId="164" fontId="12" fillId="0" borderId="7" xfId="0" applyNumberFormat="1" applyFont="1" applyBorder="1" applyAlignment="1">
      <alignment horizontal="center" wrapText="1"/>
    </xf>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topLeftCell="A15" zoomScale="60" zoomScaleNormal="60" workbookViewId="0">
      <selection activeCell="B18" sqref="B18"/>
    </sheetView>
  </sheetViews>
  <sheetFormatPr defaultColWidth="14.3828125" defaultRowHeight="14.6" x14ac:dyDescent="0.4"/>
  <cols>
    <col min="1" max="1" width="48.53515625" style="2" customWidth="1"/>
    <col min="2" max="2" width="142" style="2" customWidth="1"/>
    <col min="3" max="3" width="35.3828125" style="2" customWidth="1"/>
    <col min="4" max="26" width="8.53515625" style="2" customWidth="1"/>
    <col min="27" max="16384" width="14.3828125" style="2"/>
  </cols>
  <sheetData>
    <row r="1" spans="1:26" ht="18.45" x14ac:dyDescent="0.4">
      <c r="A1" s="42" t="s">
        <v>55</v>
      </c>
      <c r="B1" s="43"/>
      <c r="C1" s="44"/>
      <c r="D1" s="1"/>
      <c r="E1" s="1"/>
      <c r="F1" s="1"/>
      <c r="G1" s="1"/>
      <c r="H1" s="1"/>
      <c r="I1" s="1"/>
      <c r="J1" s="1"/>
      <c r="K1" s="1"/>
      <c r="L1" s="1"/>
      <c r="M1" s="1"/>
      <c r="N1" s="1"/>
      <c r="O1" s="1"/>
      <c r="P1" s="1"/>
      <c r="Q1" s="1"/>
      <c r="R1" s="1"/>
      <c r="S1" s="1"/>
      <c r="T1" s="1"/>
      <c r="U1" s="1"/>
      <c r="V1" s="1"/>
      <c r="W1" s="1"/>
      <c r="X1" s="1"/>
      <c r="Y1" s="1"/>
      <c r="Z1" s="1"/>
    </row>
    <row r="2" spans="1:26" ht="72.900000000000006" x14ac:dyDescent="0.4">
      <c r="A2" s="3" t="s">
        <v>0</v>
      </c>
      <c r="B2" s="4" t="s">
        <v>1</v>
      </c>
      <c r="C2" s="5" t="s">
        <v>2</v>
      </c>
      <c r="D2" s="1"/>
      <c r="E2" s="1"/>
      <c r="F2" s="1"/>
      <c r="G2" s="1"/>
      <c r="H2" s="1"/>
      <c r="I2" s="1"/>
      <c r="J2" s="1"/>
      <c r="K2" s="1"/>
      <c r="L2" s="1"/>
      <c r="M2" s="1"/>
      <c r="N2" s="1"/>
      <c r="O2" s="1"/>
      <c r="P2" s="1"/>
      <c r="Q2" s="1"/>
      <c r="R2" s="1"/>
      <c r="S2" s="1"/>
      <c r="T2" s="1"/>
      <c r="U2" s="1"/>
      <c r="V2" s="1"/>
      <c r="W2" s="1"/>
      <c r="X2" s="1"/>
      <c r="Y2" s="1"/>
      <c r="Z2" s="1"/>
    </row>
    <row r="3" spans="1:26" x14ac:dyDescent="0.4">
      <c r="A3" s="6" t="s">
        <v>3</v>
      </c>
      <c r="B3" s="45"/>
      <c r="C3" s="45"/>
      <c r="D3" s="1"/>
      <c r="E3" s="1"/>
      <c r="F3" s="1"/>
      <c r="G3" s="1"/>
      <c r="H3" s="1"/>
      <c r="I3" s="1"/>
      <c r="J3" s="1"/>
      <c r="K3" s="1"/>
      <c r="L3" s="1"/>
      <c r="M3" s="1"/>
      <c r="N3" s="1"/>
      <c r="O3" s="1"/>
      <c r="P3" s="1"/>
      <c r="Q3" s="1"/>
      <c r="R3" s="1"/>
      <c r="S3" s="1"/>
      <c r="T3" s="1"/>
      <c r="U3" s="1"/>
      <c r="V3" s="1"/>
      <c r="W3" s="1"/>
      <c r="X3" s="1"/>
      <c r="Y3" s="1"/>
      <c r="Z3" s="1"/>
    </row>
    <row r="4" spans="1:26" ht="43.75" x14ac:dyDescent="0.4">
      <c r="A4" s="7" t="s">
        <v>4</v>
      </c>
      <c r="B4" s="8" t="s">
        <v>5</v>
      </c>
      <c r="C4" s="9"/>
      <c r="D4" s="1"/>
      <c r="E4" s="1"/>
      <c r="F4" s="1"/>
      <c r="G4" s="1"/>
      <c r="H4" s="1"/>
      <c r="I4" s="1"/>
      <c r="J4" s="1"/>
      <c r="K4" s="1"/>
      <c r="L4" s="1"/>
      <c r="M4" s="1"/>
      <c r="N4" s="1"/>
      <c r="O4" s="1"/>
      <c r="P4" s="1"/>
      <c r="Q4" s="1"/>
      <c r="R4" s="1"/>
      <c r="S4" s="1"/>
      <c r="T4" s="1"/>
      <c r="U4" s="1"/>
      <c r="V4" s="1"/>
      <c r="W4" s="1"/>
      <c r="X4" s="1"/>
      <c r="Y4" s="1"/>
      <c r="Z4" s="1"/>
    </row>
    <row r="5" spans="1:26" x14ac:dyDescent="0.4">
      <c r="A5" s="7" t="s">
        <v>6</v>
      </c>
      <c r="B5" s="10" t="s">
        <v>7</v>
      </c>
      <c r="C5" s="11"/>
      <c r="D5" s="1"/>
      <c r="E5" s="1"/>
      <c r="F5" s="1"/>
      <c r="G5" s="1"/>
      <c r="H5" s="1"/>
      <c r="I5" s="1"/>
      <c r="J5" s="1"/>
      <c r="K5" s="1"/>
      <c r="L5" s="1"/>
      <c r="M5" s="1"/>
      <c r="N5" s="1"/>
      <c r="O5" s="1"/>
      <c r="P5" s="1"/>
      <c r="Q5" s="1"/>
      <c r="R5" s="1"/>
      <c r="S5" s="1"/>
      <c r="T5" s="1"/>
      <c r="U5" s="1"/>
      <c r="V5" s="1"/>
      <c r="W5" s="1"/>
      <c r="X5" s="1"/>
      <c r="Y5" s="1"/>
      <c r="Z5" s="1"/>
    </row>
    <row r="6" spans="1:26" ht="29.15" x14ac:dyDescent="0.4">
      <c r="A6" s="7" t="s">
        <v>8</v>
      </c>
      <c r="B6" s="12" t="s">
        <v>9</v>
      </c>
      <c r="C6" s="13"/>
      <c r="D6" s="1"/>
      <c r="E6" s="1"/>
      <c r="F6" s="1"/>
      <c r="G6" s="1"/>
      <c r="H6" s="1"/>
      <c r="I6" s="1"/>
      <c r="J6" s="1"/>
      <c r="K6" s="1"/>
      <c r="L6" s="1"/>
      <c r="M6" s="1"/>
      <c r="N6" s="1"/>
      <c r="O6" s="1"/>
      <c r="P6" s="1"/>
      <c r="Q6" s="1"/>
      <c r="R6" s="1"/>
      <c r="S6" s="1"/>
      <c r="T6" s="1"/>
      <c r="U6" s="1"/>
      <c r="V6" s="1"/>
      <c r="W6" s="1"/>
      <c r="X6" s="1"/>
      <c r="Y6" s="1"/>
      <c r="Z6" s="1"/>
    </row>
    <row r="7" spans="1:26" ht="29.15" x14ac:dyDescent="0.4">
      <c r="A7" s="7" t="s">
        <v>10</v>
      </c>
      <c r="B7" s="14" t="s">
        <v>11</v>
      </c>
      <c r="C7" s="13"/>
      <c r="D7" s="1"/>
      <c r="E7" s="1"/>
      <c r="F7" s="1"/>
      <c r="G7" s="1"/>
      <c r="H7" s="1"/>
      <c r="I7" s="1"/>
      <c r="J7" s="1"/>
      <c r="K7" s="1"/>
      <c r="L7" s="1"/>
      <c r="M7" s="1"/>
      <c r="N7" s="1"/>
      <c r="O7" s="1"/>
      <c r="P7" s="1"/>
      <c r="Q7" s="1"/>
      <c r="R7" s="1"/>
      <c r="S7" s="1"/>
      <c r="T7" s="1"/>
      <c r="U7" s="1"/>
      <c r="V7" s="1"/>
      <c r="W7" s="1"/>
      <c r="X7" s="1"/>
      <c r="Y7" s="1"/>
      <c r="Z7" s="1"/>
    </row>
    <row r="8" spans="1:26" ht="43.75" x14ac:dyDescent="0.4">
      <c r="A8" s="7" t="s">
        <v>12</v>
      </c>
      <c r="B8" s="14" t="s">
        <v>13</v>
      </c>
      <c r="C8" s="11"/>
      <c r="D8" s="1"/>
      <c r="E8" s="1"/>
      <c r="F8" s="1"/>
      <c r="G8" s="1"/>
      <c r="H8" s="1"/>
      <c r="I8" s="1"/>
      <c r="J8" s="1"/>
      <c r="K8" s="1"/>
      <c r="L8" s="1"/>
      <c r="M8" s="1"/>
      <c r="N8" s="1"/>
      <c r="O8" s="1"/>
      <c r="P8" s="1"/>
      <c r="Q8" s="1"/>
      <c r="R8" s="1"/>
      <c r="S8" s="1"/>
      <c r="T8" s="1"/>
      <c r="U8" s="1"/>
      <c r="V8" s="1"/>
      <c r="W8" s="1"/>
      <c r="X8" s="1"/>
      <c r="Y8" s="1"/>
      <c r="Z8" s="1"/>
    </row>
    <row r="9" spans="1:26" x14ac:dyDescent="0.4">
      <c r="A9" s="7" t="s">
        <v>14</v>
      </c>
      <c r="B9" s="14" t="s">
        <v>15</v>
      </c>
      <c r="C9" s="11"/>
      <c r="D9" s="1"/>
      <c r="E9" s="1"/>
      <c r="F9" s="1"/>
      <c r="G9" s="1"/>
      <c r="H9" s="1"/>
      <c r="I9" s="1"/>
      <c r="J9" s="1"/>
      <c r="K9" s="1"/>
      <c r="L9" s="1"/>
      <c r="M9" s="1"/>
      <c r="N9" s="1"/>
      <c r="O9" s="1"/>
      <c r="P9" s="1"/>
      <c r="Q9" s="1"/>
      <c r="R9" s="1"/>
      <c r="S9" s="1"/>
      <c r="T9" s="1"/>
      <c r="U9" s="1"/>
      <c r="V9" s="1"/>
      <c r="W9" s="1"/>
      <c r="X9" s="1"/>
      <c r="Y9" s="1"/>
      <c r="Z9" s="1"/>
    </row>
    <row r="10" spans="1:26" ht="218.6" x14ac:dyDescent="0.4">
      <c r="A10" s="7" t="s">
        <v>16</v>
      </c>
      <c r="B10" s="15" t="s">
        <v>17</v>
      </c>
      <c r="C10" s="11"/>
      <c r="D10" s="1"/>
      <c r="E10" s="1"/>
      <c r="F10" s="1"/>
      <c r="G10" s="1"/>
      <c r="H10" s="1"/>
      <c r="I10" s="1"/>
      <c r="J10" s="1"/>
      <c r="K10" s="1"/>
      <c r="L10" s="1"/>
      <c r="M10" s="1"/>
      <c r="N10" s="1"/>
      <c r="O10" s="1"/>
      <c r="P10" s="1"/>
      <c r="Q10" s="1"/>
      <c r="R10" s="1"/>
      <c r="S10" s="1"/>
      <c r="T10" s="1"/>
      <c r="U10" s="1"/>
      <c r="V10" s="1"/>
      <c r="W10" s="1"/>
      <c r="X10" s="1"/>
      <c r="Y10" s="1"/>
      <c r="Z10" s="1"/>
    </row>
    <row r="11" spans="1:26" x14ac:dyDescent="0.4">
      <c r="A11" s="16" t="s">
        <v>18</v>
      </c>
      <c r="B11" s="17" t="s">
        <v>19</v>
      </c>
      <c r="C11" s="11"/>
      <c r="D11" s="1"/>
      <c r="E11" s="1"/>
      <c r="F11" s="1"/>
      <c r="G11" s="1"/>
      <c r="H11" s="1"/>
      <c r="I11" s="1"/>
      <c r="J11" s="1"/>
      <c r="K11" s="1"/>
      <c r="L11" s="1"/>
      <c r="M11" s="1"/>
      <c r="N11" s="1"/>
      <c r="O11" s="1"/>
      <c r="P11" s="1"/>
      <c r="Q11" s="1"/>
      <c r="R11" s="1"/>
      <c r="S11" s="1"/>
      <c r="T11" s="1"/>
      <c r="U11" s="1"/>
      <c r="V11" s="1"/>
      <c r="W11" s="1"/>
      <c r="X11" s="1"/>
      <c r="Y11" s="1"/>
      <c r="Z11" s="1"/>
    </row>
    <row r="12" spans="1:26" ht="29.15" x14ac:dyDescent="0.4">
      <c r="A12" s="7" t="s">
        <v>20</v>
      </c>
      <c r="B12" s="14" t="s">
        <v>21</v>
      </c>
      <c r="C12" s="11"/>
      <c r="D12" s="1"/>
      <c r="E12" s="1"/>
      <c r="F12" s="1"/>
      <c r="G12" s="1"/>
      <c r="H12" s="1"/>
      <c r="I12" s="1"/>
      <c r="J12" s="1"/>
      <c r="K12" s="1"/>
      <c r="L12" s="1"/>
      <c r="M12" s="1"/>
      <c r="N12" s="1"/>
      <c r="O12" s="1"/>
      <c r="P12" s="1"/>
      <c r="Q12" s="1"/>
      <c r="R12" s="1"/>
      <c r="S12" s="1"/>
      <c r="T12" s="1"/>
      <c r="U12" s="1"/>
      <c r="V12" s="1"/>
      <c r="W12" s="1"/>
      <c r="X12" s="1"/>
      <c r="Y12" s="1"/>
      <c r="Z12" s="1"/>
    </row>
    <row r="13" spans="1:26" ht="29.15" x14ac:dyDescent="0.4">
      <c r="A13" s="7" t="s">
        <v>22</v>
      </c>
      <c r="B13" s="14" t="s">
        <v>23</v>
      </c>
      <c r="C13" s="11"/>
      <c r="D13" s="1"/>
      <c r="E13" s="1"/>
      <c r="F13" s="1"/>
      <c r="G13" s="1"/>
      <c r="H13" s="1"/>
      <c r="I13" s="1"/>
      <c r="J13" s="1"/>
      <c r="K13" s="1"/>
      <c r="L13" s="1"/>
      <c r="M13" s="1"/>
      <c r="N13" s="1"/>
      <c r="O13" s="1"/>
      <c r="P13" s="1"/>
      <c r="Q13" s="1"/>
      <c r="R13" s="1"/>
      <c r="S13" s="1"/>
      <c r="T13" s="1"/>
      <c r="U13" s="1"/>
      <c r="V13" s="1"/>
      <c r="W13" s="1"/>
      <c r="X13" s="1"/>
      <c r="Y13" s="1"/>
      <c r="Z13" s="1"/>
    </row>
    <row r="14" spans="1:26" ht="58.3" x14ac:dyDescent="0.4">
      <c r="A14" s="7" t="s">
        <v>24</v>
      </c>
      <c r="B14" s="15" t="s">
        <v>25</v>
      </c>
      <c r="C14" s="11"/>
      <c r="D14" s="1"/>
      <c r="E14" s="1"/>
      <c r="F14" s="1"/>
      <c r="G14" s="1"/>
      <c r="H14" s="1"/>
      <c r="I14" s="1"/>
      <c r="J14" s="1"/>
      <c r="K14" s="1"/>
      <c r="L14" s="1"/>
      <c r="M14" s="1"/>
      <c r="N14" s="1"/>
      <c r="O14" s="1"/>
      <c r="P14" s="1"/>
      <c r="Q14" s="1"/>
      <c r="R14" s="1"/>
      <c r="S14" s="1"/>
      <c r="T14" s="1"/>
      <c r="U14" s="1"/>
      <c r="V14" s="1"/>
      <c r="W14" s="1"/>
      <c r="X14" s="1"/>
      <c r="Y14" s="1"/>
      <c r="Z14" s="1"/>
    </row>
    <row r="15" spans="1:26" ht="204" x14ac:dyDescent="0.4">
      <c r="A15" s="7" t="s">
        <v>26</v>
      </c>
      <c r="B15" s="15" t="s">
        <v>27</v>
      </c>
      <c r="C15" s="11"/>
      <c r="D15" s="1"/>
      <c r="E15" s="1"/>
      <c r="F15" s="1"/>
      <c r="G15" s="1"/>
      <c r="H15" s="1"/>
      <c r="I15" s="1"/>
      <c r="J15" s="1"/>
      <c r="K15" s="1"/>
      <c r="L15" s="1"/>
      <c r="M15" s="1"/>
      <c r="N15" s="1"/>
      <c r="O15" s="1"/>
      <c r="P15" s="1"/>
      <c r="Q15" s="1"/>
      <c r="R15" s="1"/>
      <c r="S15" s="1"/>
      <c r="T15" s="1"/>
      <c r="U15" s="1"/>
      <c r="V15" s="1"/>
      <c r="W15" s="1"/>
      <c r="X15" s="1"/>
      <c r="Y15" s="1"/>
      <c r="Z15" s="1"/>
    </row>
    <row r="16" spans="1:26" ht="58.3" x14ac:dyDescent="0.4">
      <c r="A16" s="7" t="s">
        <v>28</v>
      </c>
      <c r="B16" s="15" t="s">
        <v>29</v>
      </c>
      <c r="C16" s="11"/>
      <c r="D16" s="1"/>
      <c r="E16" s="1"/>
      <c r="F16" s="1"/>
      <c r="G16" s="1"/>
      <c r="H16" s="1"/>
      <c r="I16" s="1"/>
      <c r="J16" s="1"/>
      <c r="K16" s="1"/>
      <c r="L16" s="1"/>
      <c r="M16" s="1"/>
      <c r="N16" s="1"/>
      <c r="O16" s="1"/>
      <c r="P16" s="1"/>
      <c r="Q16" s="1"/>
      <c r="R16" s="1"/>
      <c r="S16" s="1"/>
      <c r="T16" s="1"/>
      <c r="U16" s="1"/>
      <c r="V16" s="1"/>
      <c r="W16" s="1"/>
      <c r="X16" s="1"/>
      <c r="Y16" s="1"/>
      <c r="Z16" s="1"/>
    </row>
    <row r="17" spans="1:26" x14ac:dyDescent="0.4">
      <c r="A17" s="7" t="s">
        <v>30</v>
      </c>
      <c r="B17" s="14" t="s">
        <v>31</v>
      </c>
      <c r="C17" s="11"/>
      <c r="D17" s="1"/>
      <c r="E17" s="1"/>
      <c r="F17" s="1"/>
      <c r="G17" s="1"/>
      <c r="H17" s="1"/>
      <c r="I17" s="1"/>
      <c r="J17" s="1"/>
      <c r="K17" s="1"/>
      <c r="L17" s="1"/>
      <c r="M17" s="1"/>
      <c r="N17" s="1"/>
      <c r="O17" s="1"/>
      <c r="P17" s="1"/>
      <c r="Q17" s="1"/>
      <c r="R17" s="1"/>
      <c r="S17" s="1"/>
      <c r="T17" s="1"/>
      <c r="U17" s="1"/>
      <c r="V17" s="1"/>
      <c r="W17" s="1"/>
      <c r="X17" s="1"/>
      <c r="Y17" s="1"/>
      <c r="Z17" s="1"/>
    </row>
    <row r="18" spans="1:26" ht="43.75" x14ac:dyDescent="0.4">
      <c r="A18" s="18" t="s">
        <v>32</v>
      </c>
      <c r="B18" s="35" t="s">
        <v>56</v>
      </c>
      <c r="C18" s="11"/>
      <c r="D18" s="1"/>
      <c r="E18" s="1"/>
      <c r="F18" s="1"/>
      <c r="G18" s="1"/>
      <c r="H18" s="1"/>
      <c r="I18" s="1"/>
      <c r="J18" s="1"/>
      <c r="K18" s="1"/>
      <c r="L18" s="1"/>
      <c r="M18" s="1"/>
      <c r="N18" s="1"/>
      <c r="O18" s="1"/>
      <c r="P18" s="1"/>
      <c r="Q18" s="1"/>
      <c r="R18" s="1"/>
      <c r="S18" s="1"/>
      <c r="T18" s="1"/>
      <c r="U18" s="1"/>
      <c r="V18" s="1"/>
      <c r="W18" s="1"/>
      <c r="X18" s="1"/>
      <c r="Y18" s="1"/>
      <c r="Z18" s="1"/>
    </row>
    <row r="19" spans="1:26" x14ac:dyDescent="0.4">
      <c r="A19" s="19" t="s">
        <v>33</v>
      </c>
      <c r="B19" s="46"/>
      <c r="C19" s="46"/>
      <c r="D19" s="1"/>
      <c r="E19" s="1"/>
      <c r="F19" s="1"/>
      <c r="G19" s="1"/>
      <c r="H19" s="1"/>
      <c r="I19" s="1"/>
      <c r="J19" s="1"/>
      <c r="K19" s="1"/>
      <c r="L19" s="1"/>
      <c r="M19" s="1"/>
      <c r="N19" s="1"/>
      <c r="O19" s="1"/>
      <c r="P19" s="1"/>
      <c r="Q19" s="1"/>
      <c r="R19" s="1"/>
      <c r="S19" s="1"/>
      <c r="T19" s="1"/>
      <c r="U19" s="1"/>
      <c r="V19" s="1"/>
      <c r="W19" s="1"/>
      <c r="X19" s="1"/>
      <c r="Y19" s="1"/>
      <c r="Z19" s="1"/>
    </row>
    <row r="20" spans="1:26" x14ac:dyDescent="0.35">
      <c r="A20" s="20" t="s">
        <v>34</v>
      </c>
      <c r="B20" s="47">
        <f>B19*1.23</f>
        <v>0</v>
      </c>
      <c r="C20" s="47"/>
      <c r="D20" s="1"/>
      <c r="E20" s="1"/>
      <c r="F20" s="1"/>
      <c r="G20" s="1"/>
      <c r="H20" s="1"/>
      <c r="I20" s="1"/>
      <c r="J20" s="1"/>
      <c r="K20" s="1"/>
      <c r="L20" s="1"/>
      <c r="M20" s="1"/>
      <c r="N20" s="1"/>
      <c r="O20" s="1"/>
      <c r="P20" s="1"/>
      <c r="Q20" s="1"/>
      <c r="R20" s="1"/>
      <c r="S20" s="1"/>
      <c r="T20" s="1"/>
      <c r="U20" s="1"/>
      <c r="V20" s="1"/>
      <c r="W20" s="1"/>
      <c r="X20" s="1"/>
      <c r="Y20" s="1"/>
      <c r="Z20" s="1"/>
    </row>
    <row r="21" spans="1:26" x14ac:dyDescent="0.4">
      <c r="A21" s="34" t="s">
        <v>54</v>
      </c>
      <c r="B21" s="49">
        <f>B19*2</f>
        <v>0</v>
      </c>
      <c r="C21" s="50"/>
      <c r="D21" s="1"/>
      <c r="E21" s="1"/>
      <c r="F21" s="1"/>
      <c r="G21" s="1"/>
      <c r="H21" s="1"/>
      <c r="I21" s="1"/>
      <c r="J21" s="1"/>
      <c r="K21" s="1"/>
      <c r="L21" s="1"/>
      <c r="M21" s="1"/>
      <c r="N21" s="1"/>
      <c r="O21" s="1"/>
      <c r="P21" s="1"/>
      <c r="Q21" s="1"/>
      <c r="R21" s="1"/>
      <c r="S21" s="1"/>
      <c r="T21" s="1"/>
      <c r="U21" s="1"/>
      <c r="V21" s="1"/>
      <c r="W21" s="1"/>
      <c r="X21" s="1"/>
      <c r="Y21" s="1"/>
      <c r="Z21" s="1"/>
    </row>
    <row r="22" spans="1:26" ht="15" thickBot="1" x14ac:dyDescent="0.4">
      <c r="A22" s="32" t="s">
        <v>35</v>
      </c>
      <c r="B22" s="48">
        <f>B20*2</f>
        <v>0</v>
      </c>
      <c r="C22" s="48"/>
      <c r="D22" s="1"/>
      <c r="E22" s="1"/>
      <c r="F22" s="1"/>
      <c r="G22" s="1"/>
      <c r="H22" s="1"/>
      <c r="I22" s="1"/>
      <c r="J22" s="1"/>
      <c r="K22" s="1"/>
      <c r="L22" s="1"/>
      <c r="M22" s="1"/>
      <c r="N22" s="1"/>
      <c r="O22" s="1"/>
      <c r="P22" s="1"/>
      <c r="Q22" s="1"/>
      <c r="R22" s="1"/>
      <c r="S22" s="1"/>
      <c r="T22" s="1"/>
      <c r="U22" s="1"/>
      <c r="V22" s="1"/>
      <c r="W22" s="1"/>
      <c r="X22" s="1"/>
      <c r="Y22" s="1"/>
      <c r="Z22" s="1"/>
    </row>
    <row r="23" spans="1:26" x14ac:dyDescent="0.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4">
      <c r="A25" s="1"/>
      <c r="B25" s="21" t="s">
        <v>36</v>
      </c>
      <c r="C25" s="1"/>
      <c r="D25" s="1"/>
      <c r="E25" s="1"/>
      <c r="F25" s="1"/>
      <c r="G25" s="1"/>
      <c r="H25" s="1"/>
      <c r="I25" s="1"/>
      <c r="J25" s="1"/>
      <c r="K25" s="1"/>
      <c r="L25" s="1"/>
      <c r="M25" s="1"/>
      <c r="N25" s="1"/>
      <c r="O25" s="1"/>
      <c r="P25" s="1"/>
      <c r="Q25" s="1"/>
      <c r="R25" s="1"/>
      <c r="S25" s="1"/>
      <c r="T25" s="1"/>
      <c r="U25" s="1"/>
      <c r="V25" s="1"/>
      <c r="W25" s="1"/>
      <c r="X25" s="1"/>
      <c r="Y25" s="1"/>
      <c r="Z25" s="1"/>
    </row>
    <row r="26" spans="1:26" x14ac:dyDescent="0.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4">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4">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4">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4">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4">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6">
    <mergeCell ref="A1:C1"/>
    <mergeCell ref="B3:C3"/>
    <mergeCell ref="B19:C19"/>
    <mergeCell ref="B20:C20"/>
    <mergeCell ref="B22:C22"/>
    <mergeCell ref="B21:C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0"/>
  <sheetViews>
    <sheetView topLeftCell="A7" zoomScale="80" zoomScaleNormal="80" workbookViewId="0">
      <selection sqref="A1:C1"/>
    </sheetView>
  </sheetViews>
  <sheetFormatPr defaultColWidth="14.3828125" defaultRowHeight="14.6" x14ac:dyDescent="0.4"/>
  <cols>
    <col min="1" max="1" width="31.84375" style="2" customWidth="1"/>
    <col min="2" max="2" width="114.3828125" style="2" customWidth="1"/>
    <col min="3" max="3" width="38.84375" style="2" customWidth="1"/>
    <col min="4" max="4" width="50.53515625" style="2" customWidth="1"/>
    <col min="5" max="26" width="8.53515625" style="2" customWidth="1"/>
    <col min="27" max="16384" width="14.3828125" style="2"/>
  </cols>
  <sheetData>
    <row r="1" spans="1:26" ht="27" customHeight="1" x14ac:dyDescent="0.4">
      <c r="A1" s="42" t="s">
        <v>57</v>
      </c>
      <c r="B1" s="43"/>
      <c r="C1" s="44"/>
      <c r="D1" s="1"/>
      <c r="E1" s="1"/>
      <c r="F1" s="1"/>
      <c r="G1" s="1"/>
      <c r="H1" s="1"/>
      <c r="I1" s="1"/>
      <c r="J1" s="1"/>
      <c r="K1" s="1"/>
      <c r="L1" s="1"/>
      <c r="M1" s="1"/>
      <c r="N1" s="1"/>
      <c r="O1" s="1"/>
      <c r="P1" s="1"/>
      <c r="Q1" s="1"/>
      <c r="R1" s="1"/>
      <c r="S1" s="1"/>
      <c r="T1" s="1"/>
      <c r="U1" s="1"/>
      <c r="V1" s="1"/>
      <c r="W1" s="1"/>
      <c r="X1" s="1"/>
      <c r="Y1" s="1"/>
      <c r="Z1" s="1"/>
    </row>
    <row r="2" spans="1:26" ht="70.400000000000006" customHeight="1" x14ac:dyDescent="0.4">
      <c r="A2" s="3" t="s">
        <v>0</v>
      </c>
      <c r="B2" s="4" t="s">
        <v>1</v>
      </c>
      <c r="C2" s="5" t="s">
        <v>2</v>
      </c>
      <c r="D2" s="1"/>
      <c r="E2" s="1"/>
      <c r="F2" s="1"/>
      <c r="G2" s="1"/>
      <c r="H2" s="1"/>
      <c r="I2" s="1"/>
      <c r="J2" s="1"/>
      <c r="K2" s="1"/>
      <c r="L2" s="1"/>
      <c r="M2" s="1"/>
      <c r="N2" s="1"/>
      <c r="O2" s="1"/>
      <c r="P2" s="1"/>
      <c r="Q2" s="1"/>
      <c r="R2" s="1"/>
      <c r="S2" s="1"/>
      <c r="T2" s="1"/>
      <c r="U2" s="1"/>
      <c r="V2" s="1"/>
      <c r="W2" s="1"/>
      <c r="X2" s="1"/>
      <c r="Y2" s="1"/>
      <c r="Z2" s="1"/>
    </row>
    <row r="3" spans="1:26" ht="14.25" customHeight="1" x14ac:dyDescent="0.4">
      <c r="A3" s="6" t="s">
        <v>3</v>
      </c>
      <c r="B3" s="51"/>
      <c r="C3" s="51"/>
      <c r="D3" s="1"/>
      <c r="E3" s="1"/>
      <c r="F3" s="1"/>
      <c r="G3" s="1"/>
      <c r="H3" s="1"/>
      <c r="I3" s="1"/>
      <c r="J3" s="1"/>
      <c r="K3" s="1"/>
      <c r="L3" s="1"/>
      <c r="M3" s="1"/>
      <c r="N3" s="1"/>
      <c r="O3" s="1"/>
      <c r="P3" s="1"/>
      <c r="Q3" s="1"/>
      <c r="R3" s="1"/>
      <c r="S3" s="1"/>
      <c r="T3" s="1"/>
      <c r="U3" s="1"/>
      <c r="V3" s="1"/>
      <c r="W3" s="1"/>
      <c r="X3" s="1"/>
      <c r="Y3" s="1"/>
      <c r="Z3" s="1"/>
    </row>
    <row r="4" spans="1:26" ht="28.5" customHeight="1" x14ac:dyDescent="0.4">
      <c r="A4" s="7" t="s">
        <v>37</v>
      </c>
      <c r="B4" s="22" t="s">
        <v>38</v>
      </c>
      <c r="C4" s="9"/>
      <c r="D4" s="23"/>
      <c r="E4" s="1"/>
      <c r="F4" s="1"/>
      <c r="G4" s="1"/>
      <c r="H4" s="1"/>
      <c r="I4" s="1"/>
      <c r="J4" s="1"/>
      <c r="K4" s="1"/>
      <c r="L4" s="1"/>
      <c r="M4" s="1"/>
      <c r="N4" s="1"/>
      <c r="O4" s="1"/>
      <c r="P4" s="1"/>
      <c r="Q4" s="1"/>
      <c r="R4" s="1"/>
      <c r="S4" s="1"/>
      <c r="T4" s="1"/>
      <c r="U4" s="1"/>
      <c r="V4" s="1"/>
      <c r="W4" s="1"/>
      <c r="X4" s="1"/>
      <c r="Y4" s="1"/>
      <c r="Z4" s="1"/>
    </row>
    <row r="5" spans="1:26" ht="14.25" customHeight="1" x14ac:dyDescent="0.4">
      <c r="A5" s="7" t="s">
        <v>39</v>
      </c>
      <c r="B5" s="14" t="s">
        <v>40</v>
      </c>
      <c r="C5" s="11"/>
      <c r="D5" s="1"/>
      <c r="E5" s="1"/>
      <c r="F5" s="1"/>
      <c r="G5" s="1"/>
      <c r="H5" s="1"/>
      <c r="I5" s="1"/>
      <c r="J5" s="1"/>
      <c r="K5" s="1"/>
      <c r="L5" s="1"/>
      <c r="M5" s="1"/>
      <c r="N5" s="1"/>
      <c r="O5" s="1"/>
      <c r="P5" s="1"/>
      <c r="Q5" s="1"/>
      <c r="R5" s="1"/>
      <c r="S5" s="1"/>
      <c r="T5" s="1"/>
      <c r="U5" s="1"/>
      <c r="V5" s="1"/>
      <c r="W5" s="1"/>
      <c r="X5" s="1"/>
      <c r="Y5" s="1"/>
      <c r="Z5" s="1"/>
    </row>
    <row r="6" spans="1:26" ht="39" customHeight="1" x14ac:dyDescent="0.4">
      <c r="A6" s="7" t="s">
        <v>41</v>
      </c>
      <c r="B6" s="14" t="s">
        <v>42</v>
      </c>
      <c r="C6" s="13"/>
      <c r="D6" s="1"/>
      <c r="E6" s="1"/>
      <c r="F6" s="1"/>
      <c r="G6" s="1"/>
      <c r="H6" s="1"/>
      <c r="I6" s="1"/>
      <c r="J6" s="1"/>
      <c r="K6" s="1"/>
      <c r="L6" s="1"/>
      <c r="M6" s="1"/>
      <c r="N6" s="1"/>
      <c r="O6" s="1"/>
      <c r="P6" s="1"/>
      <c r="Q6" s="1"/>
      <c r="R6" s="1"/>
      <c r="S6" s="1"/>
      <c r="T6" s="1"/>
      <c r="U6" s="1"/>
      <c r="V6" s="1"/>
      <c r="W6" s="1"/>
      <c r="X6" s="1"/>
      <c r="Y6" s="1"/>
      <c r="Z6" s="1"/>
    </row>
    <row r="7" spans="1:26" ht="39" customHeight="1" x14ac:dyDescent="0.4">
      <c r="A7" s="7" t="s">
        <v>43</v>
      </c>
      <c r="B7" s="14" t="s">
        <v>44</v>
      </c>
      <c r="C7" s="11"/>
      <c r="D7" s="1"/>
      <c r="E7" s="1"/>
      <c r="F7" s="1"/>
      <c r="G7" s="1"/>
      <c r="H7" s="1"/>
      <c r="I7" s="1"/>
      <c r="J7" s="1"/>
      <c r="K7" s="1"/>
      <c r="L7" s="1"/>
      <c r="M7" s="1"/>
      <c r="N7" s="1"/>
      <c r="O7" s="1"/>
      <c r="P7" s="1"/>
      <c r="Q7" s="1"/>
      <c r="R7" s="1"/>
      <c r="S7" s="1"/>
      <c r="T7" s="1"/>
      <c r="U7" s="1"/>
      <c r="V7" s="1"/>
      <c r="W7" s="1"/>
      <c r="X7" s="1"/>
      <c r="Y7" s="1"/>
      <c r="Z7" s="1"/>
    </row>
    <row r="8" spans="1:26" ht="45" customHeight="1" x14ac:dyDescent="0.4">
      <c r="A8" s="7" t="s">
        <v>10</v>
      </c>
      <c r="B8" s="14" t="s">
        <v>45</v>
      </c>
      <c r="C8" s="13"/>
      <c r="D8" s="1"/>
      <c r="E8" s="1"/>
      <c r="F8" s="1"/>
      <c r="G8" s="1"/>
      <c r="H8" s="1"/>
      <c r="I8" s="1"/>
      <c r="J8" s="1"/>
      <c r="K8" s="1"/>
      <c r="L8" s="1"/>
      <c r="M8" s="1"/>
      <c r="N8" s="1"/>
      <c r="O8" s="1"/>
      <c r="P8" s="1"/>
      <c r="Q8" s="1"/>
      <c r="R8" s="1"/>
      <c r="S8" s="1"/>
      <c r="T8" s="1"/>
      <c r="U8" s="1"/>
      <c r="V8" s="1"/>
      <c r="W8" s="1"/>
      <c r="X8" s="1"/>
      <c r="Y8" s="1"/>
      <c r="Z8" s="1"/>
    </row>
    <row r="9" spans="1:26" ht="14.25" customHeight="1" x14ac:dyDescent="0.4">
      <c r="A9" s="7" t="s">
        <v>46</v>
      </c>
      <c r="B9" s="14" t="s">
        <v>47</v>
      </c>
      <c r="C9" s="11"/>
      <c r="D9" s="1"/>
      <c r="E9" s="1"/>
      <c r="F9" s="1"/>
      <c r="G9" s="1"/>
      <c r="H9" s="1"/>
      <c r="I9" s="1"/>
      <c r="J9" s="1"/>
      <c r="K9" s="1"/>
      <c r="L9" s="1"/>
      <c r="M9" s="1"/>
      <c r="N9" s="1"/>
      <c r="O9" s="1"/>
      <c r="P9" s="1"/>
      <c r="Q9" s="1"/>
      <c r="R9" s="1"/>
      <c r="S9" s="1"/>
      <c r="T9" s="1"/>
      <c r="U9" s="1"/>
      <c r="V9" s="1"/>
      <c r="W9" s="1"/>
      <c r="X9" s="1"/>
      <c r="Y9" s="1"/>
      <c r="Z9" s="1"/>
    </row>
    <row r="10" spans="1:26" ht="14.25" customHeight="1" x14ac:dyDescent="0.4">
      <c r="A10" s="7" t="s">
        <v>48</v>
      </c>
      <c r="B10" s="14" t="s">
        <v>49</v>
      </c>
      <c r="C10" s="1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4">
      <c r="A11" s="7" t="s">
        <v>50</v>
      </c>
      <c r="B11" s="14" t="s">
        <v>31</v>
      </c>
      <c r="C11" s="11"/>
      <c r="D11" s="1"/>
      <c r="E11" s="1"/>
      <c r="F11" s="1"/>
      <c r="G11" s="1"/>
      <c r="H11" s="1"/>
      <c r="I11" s="1"/>
      <c r="J11" s="1"/>
      <c r="K11" s="1"/>
      <c r="L11" s="1"/>
      <c r="M11" s="1"/>
      <c r="N11" s="1"/>
      <c r="O11" s="1"/>
      <c r="P11" s="1"/>
      <c r="Q11" s="1"/>
      <c r="R11" s="1"/>
      <c r="S11" s="1"/>
      <c r="T11" s="1"/>
      <c r="U11" s="1"/>
      <c r="V11" s="1"/>
      <c r="W11" s="1"/>
      <c r="X11" s="1"/>
      <c r="Y11" s="1"/>
      <c r="Z11" s="1"/>
    </row>
    <row r="12" spans="1:26" ht="43.75" x14ac:dyDescent="0.4">
      <c r="A12" s="31" t="s">
        <v>32</v>
      </c>
      <c r="B12" s="35" t="s">
        <v>56</v>
      </c>
      <c r="C12" s="1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4">
      <c r="A13" s="19" t="s">
        <v>33</v>
      </c>
      <c r="B13" s="46"/>
      <c r="C13" s="46"/>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x14ac:dyDescent="0.4">
      <c r="A14" s="20" t="s">
        <v>34</v>
      </c>
      <c r="B14" s="47">
        <f>B13*1.23</f>
        <v>0</v>
      </c>
      <c r="C14" s="47"/>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x14ac:dyDescent="0.45">
      <c r="A15" s="33" t="s">
        <v>53</v>
      </c>
      <c r="B15" s="52">
        <f>B13*2</f>
        <v>0</v>
      </c>
      <c r="C15" s="53"/>
      <c r="D15" s="1"/>
      <c r="E15" s="1"/>
      <c r="F15" s="1"/>
      <c r="G15" s="1"/>
      <c r="H15" s="1"/>
      <c r="I15" s="1"/>
      <c r="J15" s="1"/>
      <c r="K15" s="1"/>
      <c r="L15" s="1"/>
      <c r="M15" s="1"/>
      <c r="N15" s="1"/>
      <c r="O15" s="1"/>
      <c r="P15" s="1"/>
      <c r="Q15" s="1"/>
      <c r="R15" s="1"/>
      <c r="S15" s="1"/>
      <c r="T15" s="1"/>
      <c r="U15" s="1"/>
      <c r="V15" s="1"/>
      <c r="W15" s="1"/>
      <c r="X15" s="1"/>
      <c r="Y15" s="1"/>
      <c r="Z15" s="1"/>
    </row>
    <row r="16" spans="1:26" ht="14.25" customHeight="1" thickBot="1" x14ac:dyDescent="0.4">
      <c r="A16" s="32" t="s">
        <v>35</v>
      </c>
      <c r="B16" s="48">
        <f>B14*2</f>
        <v>0</v>
      </c>
      <c r="C16" s="48"/>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4">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4">
      <c r="A19" s="1"/>
      <c r="B19" s="21" t="s">
        <v>36</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4">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4">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4">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4">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sheetData>
  <mergeCells count="6">
    <mergeCell ref="A1:C1"/>
    <mergeCell ref="B3:C3"/>
    <mergeCell ref="B13:C13"/>
    <mergeCell ref="B14:C14"/>
    <mergeCell ref="B16:C16"/>
    <mergeCell ref="B15:C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tabSelected="1" zoomScale="80" zoomScaleNormal="80" workbookViewId="0">
      <selection activeCell="B2" sqref="B2"/>
    </sheetView>
  </sheetViews>
  <sheetFormatPr defaultColWidth="10.53515625" defaultRowHeight="14.6" x14ac:dyDescent="0.4"/>
  <cols>
    <col min="1" max="1" width="59.3828125" customWidth="1"/>
    <col min="2" max="2" width="103.3828125" style="24" customWidth="1"/>
    <col min="3" max="3" width="35.15234375" customWidth="1"/>
    <col min="4" max="4" width="38.53515625" customWidth="1"/>
  </cols>
  <sheetData>
    <row r="1" spans="1:3" ht="44.6" x14ac:dyDescent="0.4">
      <c r="A1" s="36" t="s">
        <v>61</v>
      </c>
    </row>
    <row r="2" spans="1:3" ht="70.75" x14ac:dyDescent="0.4">
      <c r="A2" s="40" t="s">
        <v>0</v>
      </c>
      <c r="B2" s="40" t="s">
        <v>51</v>
      </c>
      <c r="C2" s="41" t="s">
        <v>60</v>
      </c>
    </row>
    <row r="3" spans="1:3" ht="74.150000000000006" customHeight="1" x14ac:dyDescent="0.4">
      <c r="A3" s="25" t="s">
        <v>52</v>
      </c>
      <c r="B3" s="26" t="s">
        <v>66</v>
      </c>
      <c r="C3" s="27"/>
    </row>
    <row r="4" spans="1:3" ht="42.45" x14ac:dyDescent="0.4">
      <c r="A4" s="37" t="s">
        <v>58</v>
      </c>
      <c r="B4" s="54"/>
      <c r="C4" s="55"/>
    </row>
    <row r="5" spans="1:3" x14ac:dyDescent="0.4">
      <c r="A5" s="28" t="s">
        <v>62</v>
      </c>
      <c r="B5" s="56"/>
      <c r="C5" s="57"/>
    </row>
    <row r="6" spans="1:3" ht="15" thickBot="1" x14ac:dyDescent="0.45">
      <c r="A6" s="29" t="s">
        <v>63</v>
      </c>
      <c r="B6" s="58">
        <f>B5*1.23</f>
        <v>0</v>
      </c>
      <c r="C6" s="58"/>
    </row>
    <row r="7" spans="1:3" ht="15" thickBot="1" x14ac:dyDescent="0.45">
      <c r="A7" s="30" t="s">
        <v>64</v>
      </c>
      <c r="B7" s="61">
        <f>B5*B4</f>
        <v>0</v>
      </c>
      <c r="C7" s="61"/>
    </row>
    <row r="8" spans="1:3" ht="15" thickBot="1" x14ac:dyDescent="0.45">
      <c r="A8" s="30" t="s">
        <v>65</v>
      </c>
      <c r="B8" s="59">
        <f>B4*B6</f>
        <v>0</v>
      </c>
      <c r="C8" s="60"/>
    </row>
    <row r="10" spans="1:3" x14ac:dyDescent="0.4">
      <c r="B10" s="38" t="s">
        <v>36</v>
      </c>
    </row>
    <row r="12" spans="1:3" ht="28.75" x14ac:dyDescent="0.4">
      <c r="B12" s="39" t="s">
        <v>59</v>
      </c>
    </row>
  </sheetData>
  <mergeCells count="5">
    <mergeCell ref="B4:C4"/>
    <mergeCell ref="B5:C5"/>
    <mergeCell ref="B6:C6"/>
    <mergeCell ref="B8:C8"/>
    <mergeCell ref="B7:C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92c83a-c8e9-41b5-ab4d-4a2d8d1bee8d">
      <Terms xmlns="http://schemas.microsoft.com/office/infopath/2007/PartnerControls"/>
    </lcf76f155ced4ddcb4097134ff3c332f>
    <TaxCatchAll xmlns="39b3f26e-72be-49cc-9a11-1b6bd505d36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5FFD14179DCDD4CB87700E075195900" ma:contentTypeVersion="12" ma:contentTypeDescription="Umožňuje vytvoriť nový dokument." ma:contentTypeScope="" ma:versionID="ea198400e1f6927848844c872aaf9dac">
  <xsd:schema xmlns:xsd="http://www.w3.org/2001/XMLSchema" xmlns:xs="http://www.w3.org/2001/XMLSchema" xmlns:p="http://schemas.microsoft.com/office/2006/metadata/properties" xmlns:ns2="ef92c83a-c8e9-41b5-ab4d-4a2d8d1bee8d" xmlns:ns3="39b3f26e-72be-49cc-9a11-1b6bd505d36e" targetNamespace="http://schemas.microsoft.com/office/2006/metadata/properties" ma:root="true" ma:fieldsID="e1088c655867abafe14302cbec890178" ns2:_="" ns3:_="">
    <xsd:import namespace="ef92c83a-c8e9-41b5-ab4d-4a2d8d1bee8d"/>
    <xsd:import namespace="39b3f26e-72be-49cc-9a11-1b6bd505d36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2c83a-c8e9-41b5-ab4d-4a2d8d1bee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a" ma:readOnly="false" ma:fieldId="{5cf76f15-5ced-4ddc-b409-7134ff3c332f}" ma:taxonomyMulti="true" ma:sspId="823deb3c-b9f3-4fad-b534-fe0741e7144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b3f26e-72be-49cc-9a11-1b6bd505d36e"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6" nillable="true" ma:displayName="Taxonomy Catch All Column" ma:hidden="true" ma:list="{391d4175-44c0-4c85-b97d-1f0a9f527a4d}" ma:internalName="TaxCatchAll" ma:showField="CatchAllData" ma:web="39b3f26e-72be-49cc-9a11-1b6bd505d3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3F485A-594D-421D-BB9E-C84649814F93}">
  <ds:schemaRefs>
    <ds:schemaRef ds:uri="http://schemas.microsoft.com/office/2006/metadata/properties"/>
    <ds:schemaRef ds:uri="http://schemas.microsoft.com/office/infopath/2007/PartnerControls"/>
    <ds:schemaRef ds:uri="ef92c83a-c8e9-41b5-ab4d-4a2d8d1bee8d"/>
    <ds:schemaRef ds:uri="39b3f26e-72be-49cc-9a11-1b6bd505d36e"/>
  </ds:schemaRefs>
</ds:datastoreItem>
</file>

<file path=customXml/itemProps2.xml><?xml version="1.0" encoding="utf-8"?>
<ds:datastoreItem xmlns:ds="http://schemas.openxmlformats.org/officeDocument/2006/customXml" ds:itemID="{6A4BD9AD-E83F-4145-B43A-EF42B0C92935}">
  <ds:schemaRefs>
    <ds:schemaRef ds:uri="http://schemas.microsoft.com/sharepoint/v3/contenttype/forms"/>
  </ds:schemaRefs>
</ds:datastoreItem>
</file>

<file path=customXml/itemProps3.xml><?xml version="1.0" encoding="utf-8"?>
<ds:datastoreItem xmlns:ds="http://schemas.openxmlformats.org/officeDocument/2006/customXml" ds:itemID="{3FB6A86A-80ED-45AA-A941-CF62560E03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92c83a-c8e9-41b5-ab4d-4a2d8d1bee8d"/>
    <ds:schemaRef ds:uri="39b3f26e-72be-49cc-9a11-1b6bd505d3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Zalohovacie zariadenie</vt:lpstr>
      <vt:lpstr>Zalohovaci server</vt:lpstr>
      <vt:lpstr>Analýza, Implementácia a Post-i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2026-06-16T16:40:39Z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0x01010045FFD14179DCDD4CB87700E075195900</vt:lpwstr>
  </property>
</Properties>
</file>